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065" windowHeight="12240"/>
  </bookViews>
  <sheets>
    <sheet name="Лист1" sheetId="1" r:id="rId1"/>
    <sheet name="Лист2" sheetId="2" r:id="rId2"/>
  </sheets>
  <definedNames>
    <definedName name="_xlnm._FilterDatabase" localSheetId="0" hidden="1">Лист1!$A$5:$AI$11</definedName>
    <definedName name="_xlnm.Print_Titles" localSheetId="0">Лист1!$4:$5</definedName>
    <definedName name="_xlnm.Print_Area" localSheetId="0">Лист1!$A$1:$AI$22</definedName>
  </definedNames>
  <calcPr calcId="125725"/>
</workbook>
</file>

<file path=xl/calcChain.xml><?xml version="1.0" encoding="utf-8"?>
<calcChain xmlns="http://schemas.openxmlformats.org/spreadsheetml/2006/main">
  <c r="AB9" i="1"/>
  <c r="AC9" s="1"/>
  <c r="AB11"/>
  <c r="AC11" s="1"/>
  <c r="AB7"/>
  <c r="AC7" s="1"/>
  <c r="AB8"/>
  <c r="AC8" s="1"/>
  <c r="AB10"/>
  <c r="AC10" s="1"/>
  <c r="AB6"/>
  <c r="AC6" s="1"/>
  <c r="AD10" l="1"/>
  <c r="AD7"/>
  <c r="AD11"/>
  <c r="AD8"/>
  <c r="AD9"/>
  <c r="AD6"/>
  <c r="AD12" l="1"/>
  <c r="AD13" s="1"/>
</calcChain>
</file>

<file path=xl/sharedStrings.xml><?xml version="1.0" encoding="utf-8"?>
<sst xmlns="http://schemas.openxmlformats.org/spreadsheetml/2006/main" count="153" uniqueCount="67">
  <si>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</si>
  <si>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</si>
  <si>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</si>
  <si>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</si>
  <si>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</si>
  <si>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</si>
  <si>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</si>
  <si>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</si>
  <si>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</si>
  <si>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</si>
  <si>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Масса,кг</t>
  </si>
  <si>
    <t>Способ управления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</si>
  <si>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</si>
  <si>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</si>
  <si>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</si>
  <si>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</si>
  <si>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</si>
  <si>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</si>
  <si>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</si>
  <si>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</si>
  <si>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</si>
  <si>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</si>
  <si>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</si>
  <si>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Объект проектирования</t>
  </si>
  <si>
    <t>Завод-изготовитель</t>
  </si>
  <si>
    <t>Примечание</t>
  </si>
  <si>
    <t>Разработчик РД</t>
  </si>
  <si>
    <t>№ п/п</t>
  </si>
  <si>
    <t>Цена за ед., без НДС, руб.</t>
  </si>
  <si>
    <t>Сумма без НДС, руб.</t>
  </si>
  <si>
    <t>Сумма с НДС, руб.</t>
  </si>
  <si>
    <t>Тип электропривода</t>
  </si>
  <si>
    <t>Kv,м3/ч(для регулиру-ющих клапанов)</t>
  </si>
  <si>
    <t>Срок поставки</t>
  </si>
  <si>
    <t>Стоимость изделия в ценах 2000 года, руб.</t>
  </si>
  <si>
    <t>Задание №ЗЗ-Р3-6686-201376985;    СЗ №</t>
  </si>
  <si>
    <t>Материалы</t>
  </si>
  <si>
    <t>-</t>
  </si>
  <si>
    <t>нж</t>
  </si>
  <si>
    <t>под приварку</t>
  </si>
  <si>
    <t>Спецкорпус (реконструкция в осях 27-31)</t>
  </si>
  <si>
    <t>БКП 1/3</t>
  </si>
  <si>
    <t>2,5</t>
  </si>
  <si>
    <t>2.ИСУП.5763891</t>
  </si>
  <si>
    <t>OTW21S03</t>
  </si>
  <si>
    <t>Клапан запорный сильфонный прямоточный с шарнирной муфтой</t>
  </si>
  <si>
    <t>3СIIIв</t>
  </si>
  <si>
    <t>R3.07547.3.0.16</t>
  </si>
  <si>
    <t>R3.07547.1.0.13</t>
  </si>
  <si>
    <t>R3.07547.8.0.13</t>
  </si>
  <si>
    <t>3H</t>
  </si>
  <si>
    <t>I</t>
  </si>
  <si>
    <t>2.ИСУП.5781293</t>
  </si>
  <si>
    <t>OTW21S04</t>
  </si>
  <si>
    <t>2.ИСУП.5781294</t>
  </si>
  <si>
    <t>OTW14S01</t>
  </si>
  <si>
    <t>2.ИСУП.5781295</t>
  </si>
  <si>
    <t>OTW14S02</t>
  </si>
  <si>
    <t>2.ИСУП.5781296</t>
  </si>
  <si>
    <t>OTW14S03</t>
  </si>
  <si>
    <t>2.ИСУП.5781297</t>
  </si>
  <si>
    <t>OTW14S04</t>
  </si>
  <si>
    <t>НДС, руб.</t>
  </si>
  <si>
    <t>В том числе НДС 18%</t>
  </si>
  <si>
    <t>Спецификация. Поставка клапанов запорных специальных для сооружения энергоблока №3 Ростовкой АЭС</t>
  </si>
  <si>
    <t>по типу ЗТ26050-050М-01</t>
  </si>
  <si>
    <t>по типу ТУ 26-07-614М-2006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</si>
</sst>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dd/mm/yy;@"/>
  </numFmts>
  <fonts count="25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b/>
      <sz val="14"/>
      <name val="Arial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7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23" fillId="0" borderId="0"/>
    <xf numFmtId="0" fontId="1" fillId="0" borderId="0"/>
    <xf numFmtId="0" fontId="16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9" fillId="0" borderId="9" applyNumberFormat="0" applyFill="0" applyAlignment="0" applyProtection="0"/>
    <xf numFmtId="0" fontId="3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1" fillId="4" borderId="0" applyNumberFormat="0" applyBorder="0" applyAlignment="0" applyProtection="0"/>
  </cellStyleXfs>
  <cellXfs count="31">
    <xf numFmtId="0" fontId="0" fillId="0" borderId="0" xfId="0"/>
    <xf numFmtId="0" fontId="2" fillId="0" borderId="10" xfId="0" applyFont="1" applyFill="1" applyBorder="1" applyAlignment="1">
      <alignment horizontal="center" vertical="center" textRotation="90" wrapText="1"/>
    </xf>
    <xf numFmtId="49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0" xfId="37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horizontal="center" vertical="center" textRotation="90" wrapText="1"/>
    </xf>
    <xf numFmtId="49" fontId="2" fillId="0" borderId="10" xfId="38" applyNumberFormat="1" applyFont="1" applyFill="1" applyBorder="1" applyAlignment="1">
      <alignment horizontal="center" vertical="center" textRotation="90" wrapText="1"/>
    </xf>
    <xf numFmtId="164" fontId="22" fillId="0" borderId="10" xfId="0" applyNumberFormat="1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wrapText="1"/>
    </xf>
    <xf numFmtId="0" fontId="0" fillId="0" borderId="0" xfId="0" applyBorder="1"/>
    <xf numFmtId="49" fontId="2" fillId="0" borderId="13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2" fontId="0" fillId="0" borderId="0" xfId="0" applyNumberFormat="1"/>
    <xf numFmtId="2" fontId="2" fillId="0" borderId="10" xfId="0" applyNumberFormat="1" applyFont="1" applyFill="1" applyBorder="1" applyAlignment="1">
      <alignment horizontal="center" vertical="center" textRotation="90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wrapText="1"/>
    </xf>
    <xf numFmtId="0" fontId="2" fillId="0" borderId="10" xfId="0" applyNumberFormat="1" applyFont="1" applyFill="1" applyBorder="1" applyAlignment="1">
      <alignment horizontal="center" vertical="center" textRotation="90" wrapText="1"/>
    </xf>
    <xf numFmtId="0" fontId="1" fillId="0" borderId="0" xfId="0" applyNumberFormat="1" applyFont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43" fontId="1" fillId="0" borderId="10" xfId="45" applyFont="1" applyBorder="1" applyAlignment="1">
      <alignment horizontal="center" vertical="center" wrapText="1"/>
    </xf>
    <xf numFmtId="43" fontId="1" fillId="0" borderId="0" xfId="45" applyFont="1" applyAlignment="1">
      <alignment horizontal="center" vertical="center" wrapText="1"/>
    </xf>
    <xf numFmtId="2" fontId="0" fillId="0" borderId="0" xfId="0" applyNumberFormat="1" applyAlignment="1">
      <alignment horizontal="right" vertical="center"/>
    </xf>
    <xf numFmtId="49" fontId="0" fillId="0" borderId="10" xfId="0" applyNumberFormat="1" applyBorder="1" applyAlignment="1">
      <alignment horizontal="center" vertical="center" wrapText="1"/>
    </xf>
    <xf numFmtId="0" fontId="24" fillId="0" borderId="0" xfId="0" applyFont="1"/>
    <xf numFmtId="14" fontId="1" fillId="0" borderId="10" xfId="0" applyNumberFormat="1" applyFont="1" applyBorder="1" applyAlignment="1">
      <alignment horizontal="center" vertical="center" wrapText="1"/>
    </xf>
  </cellXfs>
  <cellStyles count="47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Атоммашэкспорт" xfId="37"/>
    <cellStyle name="Обычный_СПЛАВ" xfId="38"/>
    <cellStyle name="Плохой" xfId="39" builtinId="27" customBuiltin="1"/>
    <cellStyle name="Пояснение" xfId="40" builtinId="53" customBuiltin="1"/>
    <cellStyle name="Примечание" xfId="41" builtinId="10" customBuiltin="1"/>
    <cellStyle name="Связанная ячейка" xfId="42" builtinId="24" customBuiltin="1"/>
    <cellStyle name="Стиль 1" xfId="43"/>
    <cellStyle name="Текст предупреждения" xfId="44" builtinId="11" customBuiltin="1"/>
    <cellStyle name="Финансовый" xfId="45" builtinId="3"/>
    <cellStyle name="Хороший" xfId="4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3"/>
  <sheetViews>
    <sheetView tabSelected="1" view="pageBreakPreview" zoomScale="75" zoomScaleNormal="100" workbookViewId="0">
      <selection activeCell="AQ9" sqref="AQ9"/>
    </sheetView>
  </sheetViews>
  <sheetFormatPr defaultRowHeight="12.75"/>
  <cols>
    <col min="1" max="1" width="4.7109375" style="12" customWidth="1"/>
    <col min="2" max="2" width="8.7109375" style="13" customWidth="1"/>
    <col min="3" max="3" width="10.5703125" style="13" customWidth="1"/>
    <col min="4" max="4" width="15.42578125" style="13" customWidth="1"/>
    <col min="5" max="5" width="11.7109375" style="13" customWidth="1"/>
    <col min="6" max="6" width="6.28515625" style="12" customWidth="1"/>
    <col min="7" max="7" width="9.140625" style="12"/>
    <col min="8" max="8" width="5.140625" style="12" customWidth="1"/>
    <col min="9" max="9" width="7.42578125" style="12" customWidth="1"/>
    <col min="10" max="10" width="7.28515625" style="12" customWidth="1"/>
    <col min="11" max="11" width="8.85546875" style="12" customWidth="1"/>
    <col min="12" max="12" width="8.140625" style="12" customWidth="1"/>
    <col min="13" max="13" width="9.5703125" style="14" customWidth="1"/>
    <col min="14" max="15" width="9.140625" style="12"/>
    <col min="16" max="16" width="7.28515625" style="12" customWidth="1"/>
    <col min="17" max="17" width="7.7109375" style="12" customWidth="1"/>
    <col min="18" max="18" width="9.28515625" style="12" customWidth="1"/>
    <col min="19" max="19" width="11.28515625" style="12" customWidth="1"/>
    <col min="20" max="21" width="9.140625" style="12"/>
    <col min="22" max="22" width="6.7109375" style="12" customWidth="1"/>
    <col min="23" max="23" width="9.140625" style="12"/>
    <col min="24" max="24" width="5.7109375" style="12" customWidth="1"/>
    <col min="25" max="25" width="6.140625" style="12" customWidth="1"/>
    <col min="26" max="26" width="4.85546875" style="12" customWidth="1"/>
    <col min="27" max="27" width="16.28515625" style="14" customWidth="1"/>
    <col min="28" max="28" width="15.140625" style="14" customWidth="1"/>
    <col min="29" max="29" width="16.7109375" style="14" customWidth="1"/>
    <col min="30" max="30" width="20.85546875" style="14" customWidth="1"/>
    <col min="31" max="31" width="12.28515625" style="12" customWidth="1"/>
    <col min="32" max="32" width="11.7109375" style="12" customWidth="1"/>
    <col min="33" max="33" width="8.5703125" style="20" customWidth="1"/>
    <col min="34" max="34" width="12.85546875" style="12" customWidth="1"/>
    <col min="35" max="35" width="5.85546875" style="13" customWidth="1"/>
    <col min="36" max="36" width="9.85546875" style="14" customWidth="1"/>
  </cols>
  <sheetData>
    <row r="1" spans="1:36">
      <c r="A1"/>
      <c r="B1" s="11"/>
      <c r="C1"/>
      <c r="D1"/>
      <c r="E1"/>
      <c r="F1"/>
      <c r="G1"/>
      <c r="H1"/>
      <c r="I1"/>
      <c r="J1"/>
      <c r="K1"/>
      <c r="L1"/>
      <c r="M1" s="15"/>
      <c r="N1"/>
      <c r="O1"/>
      <c r="P1"/>
      <c r="Q1"/>
      <c r="R1"/>
      <c r="S1"/>
      <c r="T1"/>
      <c r="U1"/>
      <c r="V1"/>
      <c r="W1" t="s">
        <v>35</v>
      </c>
      <c r="X1"/>
      <c r="Y1"/>
      <c r="Z1"/>
      <c r="AA1"/>
      <c r="AB1"/>
      <c r="AC1"/>
      <c r="AD1"/>
      <c r="AE1"/>
      <c r="AF1"/>
      <c r="AG1" s="18"/>
      <c r="AH1"/>
      <c r="AI1" s="11"/>
      <c r="AJ1"/>
    </row>
    <row r="2" spans="1:36" ht="18">
      <c r="A2"/>
      <c r="B2" s="11"/>
      <c r="C2"/>
      <c r="D2" s="29" t="s">
        <v>64</v>
      </c>
      <c r="E2"/>
      <c r="F2"/>
      <c r="G2"/>
      <c r="H2"/>
      <c r="I2"/>
      <c r="J2"/>
      <c r="K2"/>
      <c r="L2"/>
      <c r="M2" s="15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 s="18"/>
      <c r="AH2"/>
      <c r="AI2" s="11"/>
      <c r="AJ2"/>
    </row>
    <row r="3" spans="1:36">
      <c r="A3"/>
      <c r="B3" s="11"/>
      <c r="C3"/>
      <c r="D3"/>
      <c r="E3"/>
      <c r="F3"/>
      <c r="G3"/>
      <c r="H3"/>
      <c r="I3"/>
      <c r="J3"/>
      <c r="K3"/>
      <c r="L3"/>
      <c r="M3" s="15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 s="18"/>
      <c r="AH3"/>
      <c r="AI3" s="11"/>
      <c r="AJ3"/>
    </row>
    <row r="4" spans="1:36" ht="135" customHeight="1">
      <c r="A4" s="1" t="s">
        <v>27</v>
      </c>
      <c r="B4" s="2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2" t="s">
        <v>6</v>
      </c>
      <c r="I4" s="2" t="s">
        <v>7</v>
      </c>
      <c r="J4" s="1" t="s">
        <v>8</v>
      </c>
      <c r="K4" s="1" t="s">
        <v>9</v>
      </c>
      <c r="L4" s="3" t="s">
        <v>32</v>
      </c>
      <c r="M4" s="16" t="s">
        <v>10</v>
      </c>
      <c r="N4" s="1" t="s">
        <v>11</v>
      </c>
      <c r="O4" s="1" t="s">
        <v>31</v>
      </c>
      <c r="P4" s="4" t="s">
        <v>12</v>
      </c>
      <c r="Q4" s="1" t="s">
        <v>13</v>
      </c>
      <c r="R4" s="5" t="s">
        <v>14</v>
      </c>
      <c r="S4" s="5" t="s">
        <v>15</v>
      </c>
      <c r="T4" s="1" t="s">
        <v>16</v>
      </c>
      <c r="U4" s="1" t="s">
        <v>17</v>
      </c>
      <c r="V4" s="1" t="s">
        <v>18</v>
      </c>
      <c r="W4" s="1" t="s">
        <v>19</v>
      </c>
      <c r="X4" s="1" t="s">
        <v>20</v>
      </c>
      <c r="Y4" s="1" t="s">
        <v>21</v>
      </c>
      <c r="Z4" s="1" t="s">
        <v>22</v>
      </c>
      <c r="AA4" s="6" t="s">
        <v>28</v>
      </c>
      <c r="AB4" s="6" t="s">
        <v>29</v>
      </c>
      <c r="AC4" s="6" t="s">
        <v>62</v>
      </c>
      <c r="AD4" s="6" t="s">
        <v>30</v>
      </c>
      <c r="AE4" s="2" t="s">
        <v>23</v>
      </c>
      <c r="AF4" s="1" t="s">
        <v>24</v>
      </c>
      <c r="AG4" s="19" t="s">
        <v>25</v>
      </c>
      <c r="AH4" s="7" t="s">
        <v>33</v>
      </c>
      <c r="AI4" s="2" t="s">
        <v>26</v>
      </c>
      <c r="AJ4" s="2" t="s">
        <v>34</v>
      </c>
    </row>
    <row r="5" spans="1:36" ht="14.25" customHeight="1">
      <c r="A5" s="10">
        <v>1</v>
      </c>
      <c r="B5" s="8">
        <v>2</v>
      </c>
      <c r="C5" s="10">
        <v>3</v>
      </c>
      <c r="D5" s="8">
        <v>4</v>
      </c>
      <c r="E5" s="10">
        <v>5</v>
      </c>
      <c r="F5" s="8">
        <v>6</v>
      </c>
      <c r="G5" s="10">
        <v>7</v>
      </c>
      <c r="H5" s="8">
        <v>8</v>
      </c>
      <c r="I5" s="10">
        <v>9</v>
      </c>
      <c r="J5" s="8">
        <v>10</v>
      </c>
      <c r="K5" s="10">
        <v>11</v>
      </c>
      <c r="L5" s="8">
        <v>12</v>
      </c>
      <c r="M5" s="17">
        <v>13</v>
      </c>
      <c r="N5" s="8">
        <v>14</v>
      </c>
      <c r="O5" s="10">
        <v>15</v>
      </c>
      <c r="P5" s="8">
        <v>16</v>
      </c>
      <c r="Q5" s="10">
        <v>17</v>
      </c>
      <c r="R5" s="8">
        <v>18</v>
      </c>
      <c r="S5" s="10">
        <v>19</v>
      </c>
      <c r="T5" s="8">
        <v>20</v>
      </c>
      <c r="U5" s="10">
        <v>21</v>
      </c>
      <c r="V5" s="8">
        <v>22</v>
      </c>
      <c r="W5" s="10">
        <v>23</v>
      </c>
      <c r="X5" s="8">
        <v>24</v>
      </c>
      <c r="Y5" s="10">
        <v>25</v>
      </c>
      <c r="Z5" s="8">
        <v>26</v>
      </c>
      <c r="AA5" s="10">
        <v>27</v>
      </c>
      <c r="AB5" s="8">
        <v>28</v>
      </c>
      <c r="AC5" s="10">
        <v>29</v>
      </c>
      <c r="AD5" s="8">
        <v>30</v>
      </c>
      <c r="AE5" s="10">
        <v>31</v>
      </c>
      <c r="AF5" s="8">
        <v>32</v>
      </c>
      <c r="AG5" s="10">
        <v>33</v>
      </c>
      <c r="AH5" s="8">
        <v>34</v>
      </c>
      <c r="AI5" s="10">
        <v>35</v>
      </c>
      <c r="AJ5" s="8">
        <v>36</v>
      </c>
    </row>
    <row r="6" spans="1:36" s="9" customFormat="1" ht="76.5">
      <c r="A6" s="22">
        <v>1</v>
      </c>
      <c r="B6" s="21" t="s">
        <v>43</v>
      </c>
      <c r="C6" s="28" t="s">
        <v>44</v>
      </c>
      <c r="D6" s="21" t="s">
        <v>45</v>
      </c>
      <c r="E6" s="21" t="s">
        <v>65</v>
      </c>
      <c r="F6" s="22" t="s">
        <v>46</v>
      </c>
      <c r="G6" s="22" t="s">
        <v>36</v>
      </c>
      <c r="H6" s="22">
        <v>50</v>
      </c>
      <c r="I6" s="22" t="s">
        <v>42</v>
      </c>
      <c r="J6" s="22">
        <v>250</v>
      </c>
      <c r="K6" s="22"/>
      <c r="L6" s="22"/>
      <c r="M6" s="23">
        <v>19</v>
      </c>
      <c r="N6" s="22" t="s">
        <v>37</v>
      </c>
      <c r="O6" s="22" t="s">
        <v>37</v>
      </c>
      <c r="P6" s="22"/>
      <c r="Q6" s="22" t="s">
        <v>38</v>
      </c>
      <c r="R6" s="22" t="s">
        <v>39</v>
      </c>
      <c r="S6" s="22" t="s">
        <v>66</v>
      </c>
      <c r="T6" s="22" t="s">
        <v>47</v>
      </c>
      <c r="U6" s="22" t="s">
        <v>48</v>
      </c>
      <c r="V6" s="22"/>
      <c r="W6" s="22" t="s">
        <v>49</v>
      </c>
      <c r="X6" s="22" t="s">
        <v>50</v>
      </c>
      <c r="Y6" s="22" t="s">
        <v>51</v>
      </c>
      <c r="Z6" s="22">
        <v>1</v>
      </c>
      <c r="AA6" s="25"/>
      <c r="AB6" s="25">
        <f t="shared" ref="AB6:AB11" si="0">AA6*Z6</f>
        <v>0</v>
      </c>
      <c r="AC6" s="25">
        <f t="shared" ref="AC6:AC11" si="1">ROUND(AB6*0.18,2)</f>
        <v>0</v>
      </c>
      <c r="AD6" s="25">
        <f t="shared" ref="AD6:AD11" si="2">ROUND(AB6*1.18,2)</f>
        <v>0</v>
      </c>
      <c r="AE6" s="22" t="s">
        <v>40</v>
      </c>
      <c r="AF6" s="22"/>
      <c r="AG6" s="24"/>
      <c r="AH6" s="30">
        <v>41827</v>
      </c>
      <c r="AI6" s="21" t="s">
        <v>41</v>
      </c>
      <c r="AJ6" s="23">
        <v>4764.45</v>
      </c>
    </row>
    <row r="7" spans="1:36" ht="76.5">
      <c r="A7" s="22">
        <v>2</v>
      </c>
      <c r="B7" s="21" t="s">
        <v>52</v>
      </c>
      <c r="C7" s="21" t="s">
        <v>53</v>
      </c>
      <c r="D7" s="21" t="s">
        <v>45</v>
      </c>
      <c r="E7" s="21" t="s">
        <v>65</v>
      </c>
      <c r="F7" s="22" t="s">
        <v>46</v>
      </c>
      <c r="G7" s="22" t="s">
        <v>36</v>
      </c>
      <c r="H7" s="22">
        <v>50</v>
      </c>
      <c r="I7" s="22" t="s">
        <v>42</v>
      </c>
      <c r="J7" s="22">
        <v>250</v>
      </c>
      <c r="K7" s="22"/>
      <c r="L7" s="22"/>
      <c r="M7" s="23">
        <v>19</v>
      </c>
      <c r="N7" s="22" t="s">
        <v>37</v>
      </c>
      <c r="O7" s="22" t="s">
        <v>37</v>
      </c>
      <c r="P7" s="22"/>
      <c r="Q7" s="22" t="s">
        <v>38</v>
      </c>
      <c r="R7" s="22" t="s">
        <v>39</v>
      </c>
      <c r="S7" s="22" t="s">
        <v>66</v>
      </c>
      <c r="T7" s="22" t="s">
        <v>47</v>
      </c>
      <c r="U7" s="22" t="s">
        <v>48</v>
      </c>
      <c r="V7" s="22"/>
      <c r="W7" s="22" t="s">
        <v>49</v>
      </c>
      <c r="X7" s="22" t="s">
        <v>50</v>
      </c>
      <c r="Y7" s="22" t="s">
        <v>51</v>
      </c>
      <c r="Z7" s="22">
        <v>1</v>
      </c>
      <c r="AA7" s="25"/>
      <c r="AB7" s="25">
        <f t="shared" si="0"/>
        <v>0</v>
      </c>
      <c r="AC7" s="25">
        <f t="shared" si="1"/>
        <v>0</v>
      </c>
      <c r="AD7" s="25">
        <f t="shared" si="2"/>
        <v>0</v>
      </c>
      <c r="AE7" s="22" t="s">
        <v>40</v>
      </c>
      <c r="AF7" s="22"/>
      <c r="AG7" s="24"/>
      <c r="AH7" s="30">
        <v>41827</v>
      </c>
      <c r="AI7" s="21" t="s">
        <v>41</v>
      </c>
      <c r="AJ7" s="23">
        <v>4764.45</v>
      </c>
    </row>
    <row r="8" spans="1:36" ht="76.5">
      <c r="A8" s="22">
        <v>3</v>
      </c>
      <c r="B8" s="21" t="s">
        <v>54</v>
      </c>
      <c r="C8" s="21" t="s">
        <v>55</v>
      </c>
      <c r="D8" s="21" t="s">
        <v>45</v>
      </c>
      <c r="E8" s="21" t="s">
        <v>65</v>
      </c>
      <c r="F8" s="22" t="s">
        <v>46</v>
      </c>
      <c r="G8" s="22" t="s">
        <v>36</v>
      </c>
      <c r="H8" s="22">
        <v>50</v>
      </c>
      <c r="I8" s="22" t="s">
        <v>42</v>
      </c>
      <c r="J8" s="22">
        <v>250</v>
      </c>
      <c r="K8" s="22"/>
      <c r="L8" s="22"/>
      <c r="M8" s="23">
        <v>19</v>
      </c>
      <c r="N8" s="22" t="s">
        <v>37</v>
      </c>
      <c r="O8" s="22" t="s">
        <v>37</v>
      </c>
      <c r="P8" s="22"/>
      <c r="Q8" s="22" t="s">
        <v>38</v>
      </c>
      <c r="R8" s="22" t="s">
        <v>39</v>
      </c>
      <c r="S8" s="22" t="s">
        <v>66</v>
      </c>
      <c r="T8" s="22" t="s">
        <v>47</v>
      </c>
      <c r="U8" s="22" t="s">
        <v>48</v>
      </c>
      <c r="V8" s="22"/>
      <c r="W8" s="22" t="s">
        <v>49</v>
      </c>
      <c r="X8" s="22" t="s">
        <v>50</v>
      </c>
      <c r="Y8" s="22" t="s">
        <v>51</v>
      </c>
      <c r="Z8" s="22">
        <v>1</v>
      </c>
      <c r="AA8" s="25"/>
      <c r="AB8" s="25">
        <f t="shared" si="0"/>
        <v>0</v>
      </c>
      <c r="AC8" s="25">
        <f t="shared" si="1"/>
        <v>0</v>
      </c>
      <c r="AD8" s="25">
        <f t="shared" si="2"/>
        <v>0</v>
      </c>
      <c r="AE8" s="22" t="s">
        <v>40</v>
      </c>
      <c r="AF8" s="22"/>
      <c r="AG8" s="24"/>
      <c r="AH8" s="30">
        <v>41827</v>
      </c>
      <c r="AI8" s="21" t="s">
        <v>41</v>
      </c>
      <c r="AJ8" s="23">
        <v>4764.45</v>
      </c>
    </row>
    <row r="9" spans="1:36" ht="76.5">
      <c r="A9" s="22">
        <v>4</v>
      </c>
      <c r="B9" s="21" t="s">
        <v>56</v>
      </c>
      <c r="C9" s="21" t="s">
        <v>57</v>
      </c>
      <c r="D9" s="21" t="s">
        <v>45</v>
      </c>
      <c r="E9" s="21" t="s">
        <v>65</v>
      </c>
      <c r="F9" s="22" t="s">
        <v>46</v>
      </c>
      <c r="G9" s="22" t="s">
        <v>36</v>
      </c>
      <c r="H9" s="22">
        <v>50</v>
      </c>
      <c r="I9" s="22" t="s">
        <v>42</v>
      </c>
      <c r="J9" s="22">
        <v>250</v>
      </c>
      <c r="K9" s="22"/>
      <c r="L9" s="22"/>
      <c r="M9" s="23">
        <v>19</v>
      </c>
      <c r="N9" s="22" t="s">
        <v>37</v>
      </c>
      <c r="O9" s="22" t="s">
        <v>37</v>
      </c>
      <c r="P9" s="22"/>
      <c r="Q9" s="22" t="s">
        <v>38</v>
      </c>
      <c r="R9" s="22" t="s">
        <v>39</v>
      </c>
      <c r="S9" s="22" t="s">
        <v>66</v>
      </c>
      <c r="T9" s="22" t="s">
        <v>47</v>
      </c>
      <c r="U9" s="22" t="s">
        <v>48</v>
      </c>
      <c r="V9" s="22"/>
      <c r="W9" s="22" t="s">
        <v>49</v>
      </c>
      <c r="X9" s="22" t="s">
        <v>50</v>
      </c>
      <c r="Y9" s="22" t="s">
        <v>51</v>
      </c>
      <c r="Z9" s="22">
        <v>1</v>
      </c>
      <c r="AA9" s="25"/>
      <c r="AB9" s="25">
        <f t="shared" si="0"/>
        <v>0</v>
      </c>
      <c r="AC9" s="25">
        <f t="shared" si="1"/>
        <v>0</v>
      </c>
      <c r="AD9" s="25">
        <f t="shared" si="2"/>
        <v>0</v>
      </c>
      <c r="AE9" s="22" t="s">
        <v>40</v>
      </c>
      <c r="AF9" s="22"/>
      <c r="AG9" s="24"/>
      <c r="AH9" s="30">
        <v>41827</v>
      </c>
      <c r="AI9" s="21" t="s">
        <v>41</v>
      </c>
      <c r="AJ9" s="23">
        <v>4764.45</v>
      </c>
    </row>
    <row r="10" spans="1:36" ht="76.5">
      <c r="A10" s="22">
        <v>5</v>
      </c>
      <c r="B10" s="21" t="s">
        <v>58</v>
      </c>
      <c r="C10" s="21" t="s">
        <v>59</v>
      </c>
      <c r="D10" s="21" t="s">
        <v>45</v>
      </c>
      <c r="E10" s="21" t="s">
        <v>65</v>
      </c>
      <c r="F10" s="22" t="s">
        <v>46</v>
      </c>
      <c r="G10" s="22" t="s">
        <v>36</v>
      </c>
      <c r="H10" s="22">
        <v>50</v>
      </c>
      <c r="I10" s="22" t="s">
        <v>42</v>
      </c>
      <c r="J10" s="22">
        <v>250</v>
      </c>
      <c r="K10" s="22"/>
      <c r="L10" s="22"/>
      <c r="M10" s="23">
        <v>19</v>
      </c>
      <c r="N10" s="22" t="s">
        <v>37</v>
      </c>
      <c r="O10" s="22" t="s">
        <v>37</v>
      </c>
      <c r="P10" s="22"/>
      <c r="Q10" s="22" t="s">
        <v>38</v>
      </c>
      <c r="R10" s="22" t="s">
        <v>39</v>
      </c>
      <c r="S10" s="22" t="s">
        <v>66</v>
      </c>
      <c r="T10" s="22" t="s">
        <v>47</v>
      </c>
      <c r="U10" s="22" t="s">
        <v>48</v>
      </c>
      <c r="V10" s="22"/>
      <c r="W10" s="22" t="s">
        <v>49</v>
      </c>
      <c r="X10" s="22" t="s">
        <v>50</v>
      </c>
      <c r="Y10" s="22" t="s">
        <v>51</v>
      </c>
      <c r="Z10" s="22">
        <v>1</v>
      </c>
      <c r="AA10" s="25"/>
      <c r="AB10" s="25">
        <f t="shared" si="0"/>
        <v>0</v>
      </c>
      <c r="AC10" s="25">
        <f t="shared" si="1"/>
        <v>0</v>
      </c>
      <c r="AD10" s="25">
        <f t="shared" si="2"/>
        <v>0</v>
      </c>
      <c r="AE10" s="22" t="s">
        <v>40</v>
      </c>
      <c r="AF10" s="22"/>
      <c r="AG10" s="24"/>
      <c r="AH10" s="30">
        <v>41827</v>
      </c>
      <c r="AI10" s="21" t="s">
        <v>41</v>
      </c>
      <c r="AJ10" s="23">
        <v>4764.45</v>
      </c>
    </row>
    <row r="11" spans="1:36" ht="76.5">
      <c r="A11" s="22">
        <v>6</v>
      </c>
      <c r="B11" s="21" t="s">
        <v>60</v>
      </c>
      <c r="C11" s="21" t="s">
        <v>61</v>
      </c>
      <c r="D11" s="21" t="s">
        <v>45</v>
      </c>
      <c r="E11" s="21" t="s">
        <v>65</v>
      </c>
      <c r="F11" s="22" t="s">
        <v>46</v>
      </c>
      <c r="G11" s="22" t="s">
        <v>36</v>
      </c>
      <c r="H11" s="22">
        <v>50</v>
      </c>
      <c r="I11" s="22" t="s">
        <v>42</v>
      </c>
      <c r="J11" s="22">
        <v>250</v>
      </c>
      <c r="K11" s="22"/>
      <c r="L11" s="22"/>
      <c r="M11" s="23">
        <v>19</v>
      </c>
      <c r="N11" s="22" t="s">
        <v>37</v>
      </c>
      <c r="O11" s="22" t="s">
        <v>37</v>
      </c>
      <c r="P11" s="22"/>
      <c r="Q11" s="22" t="s">
        <v>38</v>
      </c>
      <c r="R11" s="22" t="s">
        <v>39</v>
      </c>
      <c r="S11" s="22" t="s">
        <v>66</v>
      </c>
      <c r="T11" s="22" t="s">
        <v>47</v>
      </c>
      <c r="U11" s="22" t="s">
        <v>48</v>
      </c>
      <c r="V11" s="22"/>
      <c r="W11" s="22" t="s">
        <v>49</v>
      </c>
      <c r="X11" s="22" t="s">
        <v>50</v>
      </c>
      <c r="Y11" s="22" t="s">
        <v>51</v>
      </c>
      <c r="Z11" s="22">
        <v>1</v>
      </c>
      <c r="AA11" s="25"/>
      <c r="AB11" s="25">
        <f t="shared" si="0"/>
        <v>0</v>
      </c>
      <c r="AC11" s="25">
        <f t="shared" si="1"/>
        <v>0</v>
      </c>
      <c r="AD11" s="25">
        <f t="shared" si="2"/>
        <v>0</v>
      </c>
      <c r="AE11" s="22" t="s">
        <v>40</v>
      </c>
      <c r="AF11" s="22"/>
      <c r="AG11" s="24"/>
      <c r="AH11" s="30">
        <v>41827</v>
      </c>
      <c r="AI11" s="21" t="s">
        <v>41</v>
      </c>
      <c r="AJ11" s="23">
        <v>4764.45</v>
      </c>
    </row>
    <row r="12" spans="1:36">
      <c r="AD12" s="26">
        <f>SUM(AD6:AD11)</f>
        <v>0</v>
      </c>
    </row>
    <row r="13" spans="1:36">
      <c r="AC13" s="27" t="s">
        <v>63</v>
      </c>
      <c r="AD13" s="26">
        <f>AD12/118*18</f>
        <v>0</v>
      </c>
    </row>
  </sheetData>
  <autoFilter ref="A5:AI11"/>
  <phoneticPr fontId="0" type="noConversion"/>
  <pageMargins left="0.23622047244094491" right="0.11" top="0.72" bottom="0.39370078740157483" header="0.46" footer="0.19685039370078741"/>
  <pageSetup paperSize="9" scale="43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6664</dc:creator>
  <cp:lastModifiedBy>6664</cp:lastModifiedBy>
  <cp:lastPrinted>2011-12-15T11:56:04Z</cp:lastPrinted>
  <dcterms:created xsi:type="dcterms:W3CDTF">2009-07-03T06:40:27Z</dcterms:created>
  <dcterms:modified xsi:type="dcterms:W3CDTF">2014-05-14T08:04:23Z</dcterms:modified>
</cp:coreProperties>
</file>